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N 4" sheetId="1" r:id="rId1"/>
  </sheets>
  <calcPr calcId="114210"/>
</workbook>
</file>

<file path=xl/calcChain.xml><?xml version="1.0" encoding="utf-8"?>
<calcChain xmlns="http://schemas.openxmlformats.org/spreadsheetml/2006/main">
  <c r="D13" i="1"/>
  <c r="C13"/>
  <c r="E13"/>
  <c r="D21"/>
  <c r="D20"/>
  <c r="D19"/>
  <c r="C21"/>
  <c r="D17"/>
  <c r="D16"/>
  <c r="C17"/>
  <c r="C16"/>
  <c r="C15"/>
  <c r="E18"/>
  <c r="E22"/>
  <c r="E21"/>
  <c r="C20"/>
  <c r="D15"/>
  <c r="E15"/>
  <c r="E16"/>
  <c r="E17"/>
  <c r="D14"/>
  <c r="C19"/>
  <c r="E20"/>
  <c r="E19"/>
  <c r="C14"/>
  <c r="E14"/>
</calcChain>
</file>

<file path=xl/sharedStrings.xml><?xml version="1.0" encoding="utf-8"?>
<sst xmlns="http://schemas.openxmlformats.org/spreadsheetml/2006/main" count="32" uniqueCount="32">
  <si>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</si>
  <si>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</si>
  <si>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</si>
  <si>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</si>
  <si>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</si>
  <si>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</si>
  <si>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Изменение остатков средств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</si>
  <si>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</si>
  <si>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</si>
  <si>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</si>
  <si>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</si>
  <si>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</si>
  <si>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</si>
  <si>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</si>
  <si>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</si>
  <si>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</si>
  <si>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</si>
  <si>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</si>
  <si>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</si>
  <si>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</si>
  <si>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</si>
  <si>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</si>
  <si>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</si>
  <si>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 xml:space="preserve">Источники финансирования   дефицита районного бюджета  за 1 полугодие  2013 года </t>
  </si>
  <si>
    <t>План на 2013 год</t>
  </si>
  <si>
    <t>Исполнено за 1 полугодие 2013 года</t>
  </si>
  <si>
    <t>УТВЕРЖДЕНО</t>
  </si>
  <si>
    <t>постановлением администрации</t>
  </si>
  <si>
    <t>Дивеевского района</t>
  </si>
  <si>
    <t>Нижегородской области</t>
  </si>
  <si>
    <t>от 23 июля 2013 года N 809</t>
  </si>
  <si>
    <t>ПРИЛОЖЕНИЕ N 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</si>
</sst>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justify" vertical="center" wrapText="1"/>
    </xf>
    <xf numFmtId="4" fontId="4" fillId="0" borderId="2" xfId="0" applyNumberFormat="1" applyFont="1" applyBorder="1" applyAlignment="1">
      <alignment vertical="center"/>
    </xf>
    <xf numFmtId="3" fontId="4" fillId="0" borderId="3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3" fontId="5" fillId="0" borderId="3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4" fontId="5" fillId="0" borderId="4" xfId="0" applyNumberFormat="1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workbookViewId="0">
      <selection activeCell="E12" sqref="E12"/>
    </sheetView>
  </sheetViews>
  <sheetFormatPr defaultRowHeight="15.75"/>
  <cols>
    <col min="1" max="1" width="28" style="1" customWidth="1"/>
    <col min="2" max="2" width="31.28515625" style="1" customWidth="1"/>
    <col min="3" max="3" width="17.140625" style="1" customWidth="1"/>
    <col min="4" max="4" width="16" style="1" customWidth="1"/>
    <col min="5" max="5" width="11.28515625" style="1" customWidth="1"/>
  </cols>
  <sheetData>
    <row r="1" spans="1:5" ht="18.75">
      <c r="C1" s="13" t="s">
        <v>31</v>
      </c>
      <c r="D1" s="13"/>
      <c r="E1" s="13"/>
    </row>
    <row r="2" spans="1:5" ht="18.75">
      <c r="C2" s="11"/>
      <c r="D2" s="11"/>
      <c r="E2" s="11"/>
    </row>
    <row r="3" spans="1:5" ht="18.75">
      <c r="C3" s="14" t="s">
        <v>26</v>
      </c>
      <c r="D3" s="14"/>
      <c r="E3" s="14"/>
    </row>
    <row r="4" spans="1:5" ht="18.75">
      <c r="C4" s="14" t="s">
        <v>27</v>
      </c>
      <c r="D4" s="14"/>
      <c r="E4" s="14"/>
    </row>
    <row r="5" spans="1:5" ht="18.75">
      <c r="C5" s="14" t="s">
        <v>28</v>
      </c>
      <c r="D5" s="14"/>
      <c r="E5" s="14"/>
    </row>
    <row r="6" spans="1:5" ht="18.75">
      <c r="C6" s="14" t="s">
        <v>29</v>
      </c>
      <c r="D6" s="14"/>
      <c r="E6" s="14"/>
    </row>
    <row r="7" spans="1:5" ht="18.75">
      <c r="C7" s="14" t="s">
        <v>30</v>
      </c>
      <c r="D7" s="14"/>
      <c r="E7" s="14"/>
    </row>
    <row r="9" spans="1:5">
      <c r="A9" s="12" t="s">
        <v>23</v>
      </c>
      <c r="B9" s="12"/>
      <c r="C9" s="12"/>
      <c r="D9" s="12"/>
      <c r="E9" s="12"/>
    </row>
    <row r="11" spans="1:5">
      <c r="D11" s="1" t="s">
        <v>22</v>
      </c>
    </row>
    <row r="12" spans="1:5" s="2" customFormat="1" ht="47.25">
      <c r="A12" s="3" t="s">
        <v>2</v>
      </c>
      <c r="B12" s="3" t="s">
        <v>3</v>
      </c>
      <c r="C12" s="3" t="s">
        <v>24</v>
      </c>
      <c r="D12" s="3" t="s">
        <v>25</v>
      </c>
      <c r="E12" s="3" t="s">
        <v>4</v>
      </c>
    </row>
    <row r="13" spans="1:5" s="2" customFormat="1" ht="31.5">
      <c r="A13" s="4"/>
      <c r="B13" s="4" t="s">
        <v>5</v>
      </c>
      <c r="C13" s="5">
        <f>SUM(C22+C18)</f>
        <v>42177598.889999986</v>
      </c>
      <c r="D13" s="5">
        <f>SUM(D22+D18)</f>
        <v>6607620.5500000119</v>
      </c>
      <c r="E13" s="6">
        <f>SUM(D13/C13*100)</f>
        <v>15.666184713911329</v>
      </c>
    </row>
    <row r="14" spans="1:5" ht="31.5">
      <c r="A14" s="9" t="s">
        <v>21</v>
      </c>
      <c r="B14" s="9" t="s">
        <v>6</v>
      </c>
      <c r="C14" s="7">
        <f>SUM(C19+C15)</f>
        <v>42177598.889999986</v>
      </c>
      <c r="D14" s="7">
        <f>SUM(D19+D15)</f>
        <v>6607620.5500000119</v>
      </c>
      <c r="E14" s="8">
        <f t="shared" ref="E14:E22" si="0">SUM(D14/C14*100)</f>
        <v>15.666184713911329</v>
      </c>
    </row>
    <row r="15" spans="1:5" ht="31.5">
      <c r="A15" s="9" t="s">
        <v>19</v>
      </c>
      <c r="B15" s="9" t="s">
        <v>7</v>
      </c>
      <c r="C15" s="7">
        <f t="shared" ref="C15:D17" si="1">SUM(C16)</f>
        <v>-408145623.10000002</v>
      </c>
      <c r="D15" s="7">
        <f t="shared" si="1"/>
        <v>-208861934.50999999</v>
      </c>
      <c r="E15" s="8">
        <f t="shared" si="0"/>
        <v>51.173385842931509</v>
      </c>
    </row>
    <row r="16" spans="1:5" ht="31.5">
      <c r="A16" s="9" t="s">
        <v>20</v>
      </c>
      <c r="B16" s="9" t="s">
        <v>8</v>
      </c>
      <c r="C16" s="7">
        <f t="shared" si="1"/>
        <v>-408145623.10000002</v>
      </c>
      <c r="D16" s="7">
        <f t="shared" si="1"/>
        <v>-208861934.50999999</v>
      </c>
      <c r="E16" s="8">
        <f t="shared" si="0"/>
        <v>51.173385842931509</v>
      </c>
    </row>
    <row r="17" spans="1:5" ht="31.5">
      <c r="A17" s="9" t="s">
        <v>18</v>
      </c>
      <c r="B17" s="9" t="s">
        <v>0</v>
      </c>
      <c r="C17" s="7">
        <f t="shared" si="1"/>
        <v>-408145623.10000002</v>
      </c>
      <c r="D17" s="7">
        <f t="shared" si="1"/>
        <v>-208861934.50999999</v>
      </c>
      <c r="E17" s="8">
        <f t="shared" si="0"/>
        <v>51.173385842931509</v>
      </c>
    </row>
    <row r="18" spans="1:5" ht="47.25">
      <c r="A18" s="9" t="s">
        <v>17</v>
      </c>
      <c r="B18" s="9" t="s">
        <v>9</v>
      </c>
      <c r="C18" s="7">
        <v>-408145623.10000002</v>
      </c>
      <c r="D18" s="7">
        <v>-208861934.50999999</v>
      </c>
      <c r="E18" s="8">
        <f t="shared" si="0"/>
        <v>51.173385842931509</v>
      </c>
    </row>
    <row r="19" spans="1:5" ht="31.5">
      <c r="A19" s="9" t="s">
        <v>16</v>
      </c>
      <c r="B19" s="9" t="s">
        <v>1</v>
      </c>
      <c r="C19" s="7">
        <f t="shared" ref="C19:D21" si="2">SUM(C20)</f>
        <v>450323221.99000001</v>
      </c>
      <c r="D19" s="7">
        <f t="shared" si="2"/>
        <v>215469555.06</v>
      </c>
      <c r="E19" s="8">
        <f t="shared" si="0"/>
        <v>47.847755687088409</v>
      </c>
    </row>
    <row r="20" spans="1:5" ht="31.5">
      <c r="A20" s="9" t="s">
        <v>15</v>
      </c>
      <c r="B20" s="9" t="s">
        <v>10</v>
      </c>
      <c r="C20" s="7">
        <f t="shared" si="2"/>
        <v>450323221.99000001</v>
      </c>
      <c r="D20" s="7">
        <f t="shared" si="2"/>
        <v>215469555.06</v>
      </c>
      <c r="E20" s="8">
        <f t="shared" si="0"/>
        <v>47.847755687088409</v>
      </c>
    </row>
    <row r="21" spans="1:5" ht="31.5">
      <c r="A21" s="9" t="s">
        <v>14</v>
      </c>
      <c r="B21" s="9" t="s">
        <v>11</v>
      </c>
      <c r="C21" s="7">
        <f t="shared" si="2"/>
        <v>450323221.99000001</v>
      </c>
      <c r="D21" s="7">
        <f t="shared" si="2"/>
        <v>215469555.06</v>
      </c>
      <c r="E21" s="8">
        <f t="shared" si="0"/>
        <v>47.847755687088409</v>
      </c>
    </row>
    <row r="22" spans="1:5" ht="47.25">
      <c r="A22" s="9" t="s">
        <v>13</v>
      </c>
      <c r="B22" s="9" t="s">
        <v>12</v>
      </c>
      <c r="C22" s="7">
        <v>450323221.99000001</v>
      </c>
      <c r="D22" s="10">
        <v>215469555.06</v>
      </c>
      <c r="E22" s="8">
        <f t="shared" si="0"/>
        <v>47.847755687088409</v>
      </c>
    </row>
  </sheetData>
  <mergeCells count="7">
    <mergeCell ref="A9:E9"/>
    <mergeCell ref="C1:E1"/>
    <mergeCell ref="C3:E3"/>
    <mergeCell ref="C4:E4"/>
    <mergeCell ref="C5:E5"/>
    <mergeCell ref="C6:E6"/>
    <mergeCell ref="C7:E7"/>
  </mergeCells>
  <phoneticPr fontId="7" type="noConversion"/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N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2013-07-24T06:39:48Z</cp:lastPrinted>
  <dcterms:created xsi:type="dcterms:W3CDTF">2006-09-28T05:33:49Z</dcterms:created>
  <dcterms:modified xsi:type="dcterms:W3CDTF">2013-07-24T06:40:03Z</dcterms:modified>
</cp:coreProperties>
</file>